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C:\Users\elena.guran\Desktop\raport indicatori pt 2025\SMITEE\ANEXE 1\"/>
    </mc:Choice>
  </mc:AlternateContent>
  <xr:revisionPtr revIDLastSave="0" documentId="13_ncr:1_{548C766B-5BF6-4E51-80BF-00AC9E836E9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ITUATII PIF" sheetId="4" r:id="rId1"/>
  </sheets>
  <definedNames>
    <definedName name="INFL">#REF!</definedName>
    <definedName name="_xlnm.Print_Area" localSheetId="0">'SITUATII PIF'!$A$1:$D$33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3" i="4" l="1"/>
  <c r="D9" i="4" s="1"/>
  <c r="D5" i="4"/>
  <c r="D6" i="4"/>
  <c r="D8" i="4"/>
  <c r="C5" i="4"/>
  <c r="C6" i="4"/>
  <c r="C8" i="4"/>
  <c r="C9" i="4"/>
  <c r="C10" i="4"/>
  <c r="C4" i="4" s="1"/>
  <c r="C28" i="4"/>
  <c r="C25" i="4"/>
  <c r="C22" i="4"/>
  <c r="C19" i="4"/>
  <c r="C16" i="4"/>
  <c r="C31" i="4" l="1"/>
  <c r="C13" i="4"/>
  <c r="D28" i="4"/>
  <c r="C7" i="4" l="1"/>
  <c r="D25" i="4"/>
  <c r="D22" i="4"/>
  <c r="D19" i="4" l="1"/>
  <c r="D16" i="4"/>
  <c r="D13" i="4" l="1"/>
  <c r="D7" i="4" s="1"/>
  <c r="D10" i="4"/>
  <c r="D4" i="4" s="1"/>
</calcChain>
</file>

<file path=xl/sharedStrings.xml><?xml version="1.0" encoding="utf-8"?>
<sst xmlns="http://schemas.openxmlformats.org/spreadsheetml/2006/main" count="40" uniqueCount="14">
  <si>
    <t>contribuții financiare</t>
  </si>
  <si>
    <t>surse proprii</t>
  </si>
  <si>
    <t>Investiții realizate</t>
  </si>
  <si>
    <t>Investiții totale prognozate</t>
  </si>
  <si>
    <t>Delgaz Grid</t>
  </si>
  <si>
    <t>Valoare totală investiţii pe surse de finanţare (lei)/ An</t>
  </si>
  <si>
    <t>Nume distribuitor</t>
  </si>
  <si>
    <t>Distributie Energie
Oltenia</t>
  </si>
  <si>
    <t>PIF
2024</t>
  </si>
  <si>
    <t>PIF
2025</t>
  </si>
  <si>
    <t>Retele Electrice România</t>
  </si>
  <si>
    <t>DEER</t>
  </si>
  <si>
    <t>Total OD</t>
  </si>
  <si>
    <t>Anexa 5 - Centralizatorul valorilor prognozate și al punerilor în funcțiune la nivel de OD pe perioada 2024-2025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</si>
</sst>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_-* #,##0.00\ _l_e_i_-;\-* #,##0.00\ _l_e_i_-;_-* &quot;-&quot;??\ _l_e_i_-;_-@_-"/>
    <numFmt numFmtId="166" formatCode="_-* #,##0\ _l_e_i_-;\-* #,##0\ _l_e_i_-;_-* &quot;-&quot;??\ _l_e_i_-;_-@_-"/>
  </numFmts>
  <fonts count="9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Calibri"/>
      <family val="2"/>
      <scheme val="minor"/>
    </font>
    <font>
      <sz val="10"/>
      <name val="Calibri"/>
      <family val="2"/>
      <charset val="238"/>
      <scheme val="minor"/>
    </font>
    <font>
      <sz val="9"/>
      <name val="Arial"/>
      <family val="2"/>
      <charset val="238"/>
    </font>
    <font>
      <i/>
      <sz val="9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165" fontId="3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right"/>
    </xf>
    <xf numFmtId="166" fontId="6" fillId="0" borderId="1" xfId="3" applyNumberFormat="1" applyFont="1" applyFill="1" applyBorder="1" applyAlignment="1">
      <alignment vertical="center" wrapText="1"/>
    </xf>
    <xf numFmtId="166" fontId="6" fillId="0" borderId="1" xfId="3" applyNumberFormat="1" applyFont="1" applyFill="1" applyBorder="1" applyAlignment="1">
      <alignment horizontal="center" wrapText="1"/>
    </xf>
    <xf numFmtId="0" fontId="4" fillId="0" borderId="9" xfId="3" applyNumberFormat="1" applyFont="1" applyFill="1" applyBorder="1" applyAlignment="1">
      <alignment horizontal="center" vertical="center" wrapText="1"/>
    </xf>
    <xf numFmtId="166" fontId="7" fillId="2" borderId="6" xfId="3" applyNumberFormat="1" applyFont="1" applyFill="1" applyBorder="1" applyAlignment="1"/>
    <xf numFmtId="166" fontId="7" fillId="2" borderId="5" xfId="3" applyNumberFormat="1" applyFont="1" applyFill="1" applyBorder="1" applyAlignment="1"/>
    <xf numFmtId="166" fontId="8" fillId="2" borderId="3" xfId="3" applyNumberFormat="1" applyFont="1" applyFill="1" applyBorder="1" applyAlignment="1"/>
    <xf numFmtId="166" fontId="7" fillId="2" borderId="2" xfId="3" applyNumberFormat="1" applyFont="1" applyFill="1" applyBorder="1" applyAlignment="1"/>
    <xf numFmtId="166" fontId="7" fillId="0" borderId="3" xfId="3" applyNumberFormat="1" applyFont="1" applyFill="1" applyBorder="1" applyAlignment="1"/>
    <xf numFmtId="166" fontId="7" fillId="0" borderId="2" xfId="3" applyNumberFormat="1" applyFont="1" applyFill="1" applyBorder="1" applyAlignment="1"/>
    <xf numFmtId="166" fontId="8" fillId="0" borderId="3" xfId="3" applyNumberFormat="1" applyFont="1" applyFill="1" applyBorder="1" applyAlignment="1"/>
    <xf numFmtId="166" fontId="6" fillId="0" borderId="7" xfId="3" applyNumberFormat="1" applyFont="1" applyFill="1" applyBorder="1" applyAlignment="1">
      <alignment horizontal="center" vertical="center" wrapText="1"/>
    </xf>
    <xf numFmtId="166" fontId="6" fillId="0" borderId="4" xfId="3" applyNumberFormat="1" applyFont="1" applyFill="1" applyBorder="1" applyAlignment="1">
      <alignment horizontal="center" vertical="center" wrapText="1"/>
    </xf>
    <xf numFmtId="166" fontId="6" fillId="0" borderId="8" xfId="3" applyNumberFormat="1" applyFont="1" applyFill="1" applyBorder="1" applyAlignment="1">
      <alignment horizontal="center" vertical="center" wrapText="1"/>
    </xf>
    <xf numFmtId="166" fontId="7" fillId="4" borderId="2" xfId="3" applyNumberFormat="1" applyFont="1" applyFill="1" applyBorder="1" applyAlignment="1"/>
  </cellXfs>
  <cellStyles count="4">
    <cellStyle name="Comma 2" xfId="3" xr:uid="{00000000-0005-0000-0000-000000000000}"/>
    <cellStyle name="Normal" xfId="0" builtinId="0"/>
    <cellStyle name="Normal 2_Muntenia Nord_dec 2012_PE realiz _17_05_13_transmis ANRE" xfId="1" xr:uid="{00000000-0005-0000-0000-000002000000}"/>
    <cellStyle name="Normal 5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O34"/>
  <sheetViews>
    <sheetView tabSelected="1" zoomScale="115" zoomScaleNormal="115" workbookViewId="0">
      <selection sqref="A1:D1"/>
    </sheetView>
  </sheetViews>
  <sheetFormatPr defaultRowHeight="14.4" x14ac:dyDescent="0.3"/>
  <cols>
    <col min="1" max="1" width="23.33203125" customWidth="1"/>
    <col min="2" max="2" width="33.77734375" customWidth="1"/>
    <col min="3" max="4" width="19.5546875" customWidth="1"/>
  </cols>
  <sheetData>
    <row r="1" spans="1:301" x14ac:dyDescent="0.3">
      <c r="C1" s="3"/>
      <c r="D1" s="3" t="s">
        <v>13</v>
      </c>
    </row>
    <row r="2" spans="1:301" ht="15" thickBot="1" x14ac:dyDescent="0.35"/>
    <row r="3" spans="1:301" ht="28.2" thickBot="1" x14ac:dyDescent="0.35">
      <c r="A3" s="4" t="s">
        <v>6</v>
      </c>
      <c r="B3" s="5" t="s">
        <v>5</v>
      </c>
      <c r="C3" s="6" t="s">
        <v>8</v>
      </c>
      <c r="D3" s="6" t="s">
        <v>9</v>
      </c>
    </row>
    <row r="4" spans="1:301" s="2" customFormat="1" x14ac:dyDescent="0.3">
      <c r="A4" s="14" t="s">
        <v>12</v>
      </c>
      <c r="B4" s="7" t="s">
        <v>3</v>
      </c>
      <c r="C4" s="8">
        <f t="shared" ref="C4:D5" si="0">C10+C16+C22+C28</f>
        <v>1810887625</v>
      </c>
      <c r="D4" s="8">
        <f t="shared" si="0"/>
        <v>2805144000</v>
      </c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</row>
    <row r="5" spans="1:301" s="2" customFormat="1" x14ac:dyDescent="0.3">
      <c r="A5" s="16"/>
      <c r="B5" s="9" t="s">
        <v>1</v>
      </c>
      <c r="C5" s="10">
        <f t="shared" si="0"/>
        <v>1365719730</v>
      </c>
      <c r="D5" s="10">
        <f t="shared" si="0"/>
        <v>2071177000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</row>
    <row r="6" spans="1:301" s="2" customFormat="1" x14ac:dyDescent="0.3">
      <c r="A6" s="16"/>
      <c r="B6" s="9" t="s">
        <v>0</v>
      </c>
      <c r="C6" s="10">
        <f t="shared" ref="C6:D9" si="1">C12+C18+C24+C30</f>
        <v>445167895</v>
      </c>
      <c r="D6" s="10">
        <f t="shared" si="1"/>
        <v>733967000</v>
      </c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</row>
    <row r="7" spans="1:301" x14ac:dyDescent="0.3">
      <c r="A7" s="16"/>
      <c r="B7" s="11" t="s">
        <v>2</v>
      </c>
      <c r="C7" s="12">
        <f t="shared" si="1"/>
        <v>3030803402</v>
      </c>
      <c r="D7" s="12">
        <f t="shared" si="1"/>
        <v>3415676000</v>
      </c>
    </row>
    <row r="8" spans="1:301" x14ac:dyDescent="0.3">
      <c r="A8" s="16"/>
      <c r="B8" s="13" t="s">
        <v>1</v>
      </c>
      <c r="C8" s="12">
        <f t="shared" si="1"/>
        <v>2421633205</v>
      </c>
      <c r="D8" s="12">
        <f t="shared" si="1"/>
        <v>2472458000</v>
      </c>
    </row>
    <row r="9" spans="1:301" ht="15" thickBot="1" x14ac:dyDescent="0.35">
      <c r="A9" s="16"/>
      <c r="B9" s="13" t="s">
        <v>0</v>
      </c>
      <c r="C9" s="12">
        <f t="shared" si="1"/>
        <v>609170197</v>
      </c>
      <c r="D9" s="12">
        <f t="shared" si="1"/>
        <v>943218000</v>
      </c>
    </row>
    <row r="10" spans="1:301" s="2" customFormat="1" x14ac:dyDescent="0.3">
      <c r="A10" s="14" t="s">
        <v>10</v>
      </c>
      <c r="B10" s="7" t="s">
        <v>3</v>
      </c>
      <c r="C10" s="8">
        <f>C11+C12</f>
        <v>560359014</v>
      </c>
      <c r="D10" s="8">
        <f>D11+D12</f>
        <v>827373000</v>
      </c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</row>
    <row r="11" spans="1:301" s="2" customFormat="1" x14ac:dyDescent="0.3">
      <c r="A11" s="15"/>
      <c r="B11" s="9" t="s">
        <v>1</v>
      </c>
      <c r="C11" s="10">
        <v>394641002</v>
      </c>
      <c r="D11" s="10">
        <v>550009000</v>
      </c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</row>
    <row r="12" spans="1:301" s="2" customFormat="1" x14ac:dyDescent="0.3">
      <c r="A12" s="15"/>
      <c r="B12" s="9" t="s">
        <v>0</v>
      </c>
      <c r="C12" s="10">
        <v>165718012</v>
      </c>
      <c r="D12" s="10">
        <v>277364000</v>
      </c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</row>
    <row r="13" spans="1:301" x14ac:dyDescent="0.3">
      <c r="A13" s="15"/>
      <c r="B13" s="11" t="s">
        <v>2</v>
      </c>
      <c r="C13" s="12">
        <f>C14+C15</f>
        <v>1176316802</v>
      </c>
      <c r="D13" s="12">
        <f>D14+D15</f>
        <v>1232195000</v>
      </c>
    </row>
    <row r="14" spans="1:301" x14ac:dyDescent="0.3">
      <c r="A14" s="15"/>
      <c r="B14" s="13" t="s">
        <v>1</v>
      </c>
      <c r="C14" s="12">
        <v>910249802</v>
      </c>
      <c r="D14" s="12">
        <v>762398000</v>
      </c>
    </row>
    <row r="15" spans="1:301" ht="15" thickBot="1" x14ac:dyDescent="0.35">
      <c r="A15" s="15"/>
      <c r="B15" s="13" t="s">
        <v>0</v>
      </c>
      <c r="C15" s="12">
        <v>266067000</v>
      </c>
      <c r="D15" s="12">
        <v>469797000</v>
      </c>
    </row>
    <row r="16" spans="1:301" x14ac:dyDescent="0.3">
      <c r="A16" s="14" t="s">
        <v>7</v>
      </c>
      <c r="B16" s="7" t="s">
        <v>3</v>
      </c>
      <c r="C16" s="8">
        <f>C17+C18</f>
        <v>402269517</v>
      </c>
      <c r="D16" s="8">
        <f>D17+D18</f>
        <v>632290000</v>
      </c>
    </row>
    <row r="17" spans="1:301" x14ac:dyDescent="0.3">
      <c r="A17" s="15"/>
      <c r="B17" s="9" t="s">
        <v>1</v>
      </c>
      <c r="C17" s="10">
        <v>276830707</v>
      </c>
      <c r="D17" s="10">
        <v>429672000</v>
      </c>
    </row>
    <row r="18" spans="1:301" x14ac:dyDescent="0.3">
      <c r="A18" s="15"/>
      <c r="B18" s="9" t="s">
        <v>0</v>
      </c>
      <c r="C18" s="10">
        <v>125438810</v>
      </c>
      <c r="D18" s="10">
        <v>202618000</v>
      </c>
    </row>
    <row r="19" spans="1:301" x14ac:dyDescent="0.3">
      <c r="A19" s="15"/>
      <c r="B19" s="11" t="s">
        <v>2</v>
      </c>
      <c r="C19" s="12">
        <f>C20+C21</f>
        <v>399464438</v>
      </c>
      <c r="D19" s="12">
        <f>D20+D21</f>
        <v>532782000</v>
      </c>
    </row>
    <row r="20" spans="1:301" x14ac:dyDescent="0.3">
      <c r="A20" s="15"/>
      <c r="B20" s="13" t="s">
        <v>1</v>
      </c>
      <c r="C20" s="12">
        <v>282473344</v>
      </c>
      <c r="D20" s="12">
        <v>434032000</v>
      </c>
    </row>
    <row r="21" spans="1:301" ht="15" thickBot="1" x14ac:dyDescent="0.35">
      <c r="A21" s="15"/>
      <c r="B21" s="13" t="s">
        <v>0</v>
      </c>
      <c r="C21" s="12">
        <v>116991094</v>
      </c>
      <c r="D21" s="12">
        <v>98750000</v>
      </c>
    </row>
    <row r="22" spans="1:301" s="2" customFormat="1" x14ac:dyDescent="0.3">
      <c r="A22" s="14" t="s">
        <v>4</v>
      </c>
      <c r="B22" s="7" t="s">
        <v>3</v>
      </c>
      <c r="C22" s="8">
        <f>C23+C24</f>
        <v>580483094</v>
      </c>
      <c r="D22" s="8">
        <f>D23+D24</f>
        <v>419486000</v>
      </c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</row>
    <row r="23" spans="1:301" s="2" customFormat="1" x14ac:dyDescent="0.3">
      <c r="A23" s="15"/>
      <c r="B23" s="9" t="s">
        <v>1</v>
      </c>
      <c r="C23" s="10">
        <v>468312021</v>
      </c>
      <c r="D23" s="10">
        <v>357256000</v>
      </c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</row>
    <row r="24" spans="1:301" s="2" customFormat="1" x14ac:dyDescent="0.3">
      <c r="A24" s="15"/>
      <c r="B24" s="9" t="s">
        <v>0</v>
      </c>
      <c r="C24" s="10">
        <v>112171073</v>
      </c>
      <c r="D24" s="10">
        <v>62230000</v>
      </c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</row>
    <row r="25" spans="1:301" x14ac:dyDescent="0.3">
      <c r="A25" s="15"/>
      <c r="B25" s="11" t="s">
        <v>2</v>
      </c>
      <c r="C25" s="12">
        <f>C26+C27</f>
        <v>547415771</v>
      </c>
      <c r="D25" s="12">
        <f>D26+D27</f>
        <v>548347000</v>
      </c>
    </row>
    <row r="26" spans="1:301" x14ac:dyDescent="0.3">
      <c r="A26" s="15"/>
      <c r="B26" s="13" t="s">
        <v>1</v>
      </c>
      <c r="C26" s="12">
        <v>418692439</v>
      </c>
      <c r="D26" s="12">
        <v>403359000</v>
      </c>
    </row>
    <row r="27" spans="1:301" ht="15" thickBot="1" x14ac:dyDescent="0.35">
      <c r="A27" s="15"/>
      <c r="B27" s="13" t="s">
        <v>0</v>
      </c>
      <c r="C27" s="12">
        <v>128723332</v>
      </c>
      <c r="D27" s="12">
        <v>144988000</v>
      </c>
    </row>
    <row r="28" spans="1:301" x14ac:dyDescent="0.3">
      <c r="A28" s="14" t="s">
        <v>11</v>
      </c>
      <c r="B28" s="7" t="s">
        <v>3</v>
      </c>
      <c r="C28" s="8">
        <f>C29+C30</f>
        <v>267776000</v>
      </c>
      <c r="D28" s="8">
        <f>D29+D30</f>
        <v>925995000</v>
      </c>
    </row>
    <row r="29" spans="1:301" x14ac:dyDescent="0.3">
      <c r="A29" s="15"/>
      <c r="B29" s="9" t="s">
        <v>1</v>
      </c>
      <c r="C29" s="10">
        <v>225936000</v>
      </c>
      <c r="D29" s="10">
        <v>734240000</v>
      </c>
    </row>
    <row r="30" spans="1:301" x14ac:dyDescent="0.3">
      <c r="A30" s="15"/>
      <c r="B30" s="9" t="s">
        <v>0</v>
      </c>
      <c r="C30" s="10">
        <v>41840000</v>
      </c>
      <c r="D30" s="10">
        <v>191755000</v>
      </c>
    </row>
    <row r="31" spans="1:301" x14ac:dyDescent="0.3">
      <c r="A31" s="15"/>
      <c r="B31" s="11" t="s">
        <v>2</v>
      </c>
      <c r="C31" s="17">
        <f>C32+C33</f>
        <v>907606391</v>
      </c>
      <c r="D31" s="12">
        <v>1102352000</v>
      </c>
    </row>
    <row r="32" spans="1:301" x14ac:dyDescent="0.3">
      <c r="A32" s="15"/>
      <c r="B32" s="13" t="s">
        <v>1</v>
      </c>
      <c r="C32" s="17">
        <v>810217620</v>
      </c>
      <c r="D32" s="12">
        <v>872669000</v>
      </c>
    </row>
    <row r="33" spans="1:4" x14ac:dyDescent="0.3">
      <c r="A33" s="15"/>
      <c r="B33" s="13" t="s">
        <v>0</v>
      </c>
      <c r="C33" s="17">
        <v>97388771</v>
      </c>
      <c r="D33" s="12">
        <f>D31-D32</f>
        <v>229683000</v>
      </c>
    </row>
    <row r="34" spans="1:4" x14ac:dyDescent="0.3">
      <c r="A34" s="1"/>
      <c r="B34" s="1"/>
    </row>
  </sheetData>
  <mergeCells count="5">
    <mergeCell ref="A28:A33"/>
    <mergeCell ref="A22:A27"/>
    <mergeCell ref="A4:A9"/>
    <mergeCell ref="A10:A15"/>
    <mergeCell ref="A16:A21"/>
  </mergeCells>
  <phoneticPr fontId="5" type="noConversion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SITUATII PIF</vt:lpstr>
      <vt:lpstr>'SITUATII PIF'!Print_Area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Bogdan IONESCU</dc:creator>
  <cp:lastModifiedBy>Elena GURAN</cp:lastModifiedBy>
  <cp:lastPrinted>2026-07-08T09:18:03Z</cp:lastPrinted>
  <dcterms:created xsi:type="dcterms:W3CDTF">2015-06-05T18:19:34Z</dcterms:created>
  <dcterms:modified xsi:type="dcterms:W3CDTF">2026-08-03T10:33:17Z</dcterms:modified>
</cp:coreProperties>
</file>